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Services Achats et Immobilier\1-Dossiers en cours\11-MCR Descartes\Marché ATMO suivi travaux Descartes\Version DIM après réunion\"/>
    </mc:Choice>
  </mc:AlternateContent>
  <xr:revisionPtr revIDLastSave="0" documentId="13_ncr:1_{3DC8C724-5A23-42F3-8E88-1FE7F343869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ranche Ferme" sheetId="1" r:id="rId1"/>
    <sheet name="Tranche Optionnel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1" i="2" l="1"/>
  <c r="G20" i="2"/>
  <c r="D21" i="2"/>
  <c r="D20" i="2"/>
  <c r="G19" i="2"/>
  <c r="D19" i="2"/>
  <c r="D12" i="2"/>
  <c r="G12" i="2"/>
  <c r="D13" i="2"/>
  <c r="G13" i="2"/>
  <c r="D14" i="2"/>
  <c r="G14" i="2"/>
  <c r="D15" i="2"/>
  <c r="G15" i="2"/>
  <c r="D16" i="2"/>
  <c r="G16" i="2"/>
  <c r="D17" i="2"/>
  <c r="G17" i="2"/>
  <c r="D18" i="2"/>
  <c r="G18" i="2"/>
  <c r="G11" i="2"/>
  <c r="D11" i="2"/>
  <c r="G24" i="1"/>
  <c r="G23" i="1"/>
  <c r="G22" i="1"/>
  <c r="G21" i="1"/>
  <c r="G20" i="1"/>
  <c r="G19" i="1"/>
  <c r="G18" i="1"/>
  <c r="G17" i="1"/>
  <c r="D18" i="1"/>
  <c r="D19" i="1"/>
  <c r="D20" i="1"/>
  <c r="D21" i="1"/>
  <c r="D22" i="1"/>
  <c r="D23" i="1"/>
  <c r="D24" i="1"/>
  <c r="D17" i="1"/>
  <c r="G12" i="1"/>
  <c r="G13" i="1"/>
  <c r="G11" i="1"/>
  <c r="G14" i="1" s="1"/>
  <c r="D12" i="1"/>
  <c r="D13" i="1"/>
  <c r="D11" i="1"/>
  <c r="D14" i="1" s="1"/>
  <c r="D25" i="1" l="1"/>
  <c r="G25" i="1"/>
  <c r="G26" i="1" s="1"/>
  <c r="D26" i="1"/>
  <c r="G27" i="1"/>
  <c r="G28" i="1" s="1"/>
  <c r="D27" i="1" l="1"/>
  <c r="D28" i="1" s="1"/>
</calcChain>
</file>

<file path=xl/sharedStrings.xml><?xml version="1.0" encoding="utf-8"?>
<sst xmlns="http://schemas.openxmlformats.org/spreadsheetml/2006/main" count="56" uniqueCount="33">
  <si>
    <t>Missions</t>
  </si>
  <si>
    <t>Temps estimé en heures</t>
  </si>
  <si>
    <t>Prix unitaire HT</t>
  </si>
  <si>
    <t>Total HT</t>
  </si>
  <si>
    <t xml:space="preserve">Date et signature du candidat : </t>
  </si>
  <si>
    <t xml:space="preserve">TOTAL HT 1 </t>
  </si>
  <si>
    <t>Assistance à la réception des travaux</t>
  </si>
  <si>
    <t>Suivi des levées de réserves</t>
  </si>
  <si>
    <t>Organisation de la visite de la commission de securité</t>
  </si>
  <si>
    <t xml:space="preserve"> TRANCHE FERME : CONCEPTION</t>
  </si>
  <si>
    <t>Assistance  à l'élaboration des DGD et leur verification</t>
  </si>
  <si>
    <t>TOTAL HT 2</t>
  </si>
  <si>
    <t xml:space="preserve">TOTAL TTC </t>
  </si>
  <si>
    <t>Assistance et coordination de la garantie de  parfait achèvement (GPA)</t>
  </si>
  <si>
    <t>Assistance à la consultation des assurances jusqu’à la notification des marchés assurance DO et TRC inclus et la rédaction des pièces marchés et l'analyse et mise au point de l'offre</t>
  </si>
  <si>
    <t>TOTAL HT TRANCHE OPTIONNELLE</t>
  </si>
  <si>
    <t xml:space="preserve">TOTAL HT TRANCHE FERME (1+2) </t>
  </si>
  <si>
    <t>CO-TRAITANT</t>
  </si>
  <si>
    <t>Prise de connaissance du projet et Programme</t>
  </si>
  <si>
    <t>Assistance à la gestion technique et juridique des travaux</t>
  </si>
  <si>
    <t>Participation aux reunions de chantiers, y compris reunions MOE/MOA et rédaction des CR sur la base de 10 mois de travaux</t>
  </si>
  <si>
    <t>Assistance et coordination de la garantie de parfait achèvement (GPA)</t>
  </si>
  <si>
    <t>Analyse et suivi de chaque phase d'études :  APS, PC, APD, PRO de la tranche ferme et optionnelle</t>
  </si>
  <si>
    <t>Assistance à l'élaboration des DGD et leur verification</t>
  </si>
  <si>
    <t>TVA A 20%</t>
  </si>
  <si>
    <t>Conformité des DOE et DIUO</t>
  </si>
  <si>
    <t>MANDATAIRE</t>
  </si>
  <si>
    <t xml:space="preserve">Marché de mission
ASSISTANCE TECHNIQUE A MAITRISE D'OUVRAGE
POUR L’OPERATION EN CONCEPTION – REALISATION DE LA REHABILITATION DU BATIMENT C
DE LA CITE UNIVERSITAIRE DESCARTES A POITIERS (86)
</t>
  </si>
  <si>
    <t>Annexe à l’acte d’engagement : Cadre de décomposition du prix global et forfaitaire (DPGF)</t>
  </si>
  <si>
    <t xml:space="preserve"> TRANCHE FERME : TRAVAUX AILE NORD ET BATIMENT CENTRAL</t>
  </si>
  <si>
    <t xml:space="preserve"> TRANCHE OPTIONNELLE : TRAVAUX AILE SUD</t>
  </si>
  <si>
    <t>TRANCHE FERME</t>
  </si>
  <si>
    <t>TRANCHE OPTIONNELLE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</si>
</sst>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h:mm;@"/>
    <numFmt numFmtId="165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u/>
      <sz val="16"/>
      <color rgb="FFFF0000"/>
      <name val="Calibri"/>
      <family val="2"/>
      <scheme val="minor"/>
    </font>
    <font>
      <b/>
      <u/>
      <sz val="16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 applyBorder="1"/>
    <xf numFmtId="0" fontId="0" fillId="0" borderId="0" xfId="0" applyFont="1"/>
    <xf numFmtId="0" fontId="1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/>
    </xf>
    <xf numFmtId="44" fontId="4" fillId="5" borderId="1" xfId="1" applyFont="1" applyFill="1" applyBorder="1" applyAlignment="1">
      <alignment vertical="center" wrapText="1"/>
    </xf>
    <xf numFmtId="44" fontId="4" fillId="5" borderId="2" xfId="1" applyFont="1" applyFill="1" applyBorder="1" applyAlignment="1">
      <alignment vertical="center" wrapText="1"/>
    </xf>
    <xf numFmtId="0" fontId="8" fillId="4" borderId="4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6" fillId="4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right" vertical="center"/>
    </xf>
    <xf numFmtId="165" fontId="4" fillId="3" borderId="1" xfId="1" applyNumberFormat="1" applyFont="1" applyFill="1" applyBorder="1" applyAlignment="1">
      <alignment vertical="center" wrapText="1"/>
    </xf>
    <xf numFmtId="0" fontId="8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left" vertical="center" wrapText="1"/>
    </xf>
    <xf numFmtId="164" fontId="12" fillId="0" borderId="25" xfId="0" applyNumberFormat="1" applyFont="1" applyBorder="1" applyAlignment="1">
      <alignment vertical="center" wrapText="1"/>
    </xf>
    <xf numFmtId="165" fontId="12" fillId="0" borderId="8" xfId="0" applyNumberFormat="1" applyFont="1" applyBorder="1" applyAlignment="1">
      <alignment vertical="center" wrapText="1"/>
    </xf>
    <xf numFmtId="165" fontId="12" fillId="0" borderId="13" xfId="0" applyNumberFormat="1" applyFont="1" applyBorder="1" applyAlignment="1">
      <alignment vertical="center" wrapText="1"/>
    </xf>
    <xf numFmtId="0" fontId="8" fillId="0" borderId="20" xfId="0" applyFont="1" applyBorder="1" applyAlignment="1">
      <alignment horizontal="left" vertical="center" wrapText="1"/>
    </xf>
    <xf numFmtId="164" fontId="12" fillId="0" borderId="12" xfId="0" applyNumberFormat="1" applyFont="1" applyBorder="1" applyAlignment="1">
      <alignment vertical="center" wrapText="1"/>
    </xf>
    <xf numFmtId="165" fontId="12" fillId="0" borderId="5" xfId="0" applyNumberFormat="1" applyFont="1" applyBorder="1" applyAlignment="1">
      <alignment vertical="center" wrapText="1"/>
    </xf>
    <xf numFmtId="164" fontId="12" fillId="0" borderId="30" xfId="0" applyNumberFormat="1" applyFont="1" applyBorder="1" applyAlignment="1">
      <alignment vertical="center" wrapText="1"/>
    </xf>
    <xf numFmtId="165" fontId="12" fillId="0" borderId="18" xfId="0" applyNumberFormat="1" applyFont="1" applyBorder="1" applyAlignment="1">
      <alignment vertical="center" wrapText="1"/>
    </xf>
    <xf numFmtId="0" fontId="12" fillId="4" borderId="4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2" fillId="0" borderId="24" xfId="0" applyFont="1" applyBorder="1" applyAlignment="1">
      <alignment vertical="center" wrapText="1"/>
    </xf>
    <xf numFmtId="0" fontId="12" fillId="0" borderId="20" xfId="0" applyFont="1" applyBorder="1" applyAlignment="1">
      <alignment vertical="center" wrapText="1"/>
    </xf>
    <xf numFmtId="164" fontId="12" fillId="0" borderId="28" xfId="0" applyNumberFormat="1" applyFont="1" applyBorder="1" applyAlignment="1">
      <alignment vertical="center" wrapText="1"/>
    </xf>
    <xf numFmtId="165" fontId="12" fillId="0" borderId="29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164" fontId="12" fillId="0" borderId="15" xfId="0" applyNumberFormat="1" applyFont="1" applyBorder="1" applyAlignment="1">
      <alignment horizontal="center" vertical="center" wrapText="1"/>
    </xf>
    <xf numFmtId="165" fontId="12" fillId="0" borderId="16" xfId="0" applyNumberFormat="1" applyFont="1" applyBorder="1" applyAlignment="1">
      <alignment horizontal="center" vertical="center" wrapText="1"/>
    </xf>
    <xf numFmtId="165" fontId="12" fillId="0" borderId="17" xfId="0" applyNumberFormat="1" applyFont="1" applyBorder="1" applyAlignment="1">
      <alignment horizontal="center" vertical="center" wrapText="1"/>
    </xf>
    <xf numFmtId="164" fontId="12" fillId="0" borderId="12" xfId="0" applyNumberFormat="1" applyFont="1" applyBorder="1" applyAlignment="1">
      <alignment horizontal="center" vertical="center" wrapText="1"/>
    </xf>
    <xf numFmtId="165" fontId="12" fillId="0" borderId="5" xfId="0" applyNumberFormat="1" applyFont="1" applyBorder="1" applyAlignment="1">
      <alignment horizontal="center" vertical="center" wrapText="1"/>
    </xf>
    <xf numFmtId="165" fontId="12" fillId="0" borderId="14" xfId="0" applyNumberFormat="1" applyFont="1" applyBorder="1" applyAlignment="1">
      <alignment horizontal="center" vertical="center" wrapText="1"/>
    </xf>
    <xf numFmtId="165" fontId="12" fillId="0" borderId="31" xfId="0" applyNumberFormat="1" applyFont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vertical="center" wrapText="1"/>
    </xf>
    <xf numFmtId="165" fontId="5" fillId="0" borderId="1" xfId="1" applyNumberFormat="1" applyFont="1" applyBorder="1" applyAlignment="1">
      <alignment vertical="center" wrapText="1"/>
    </xf>
    <xf numFmtId="165" fontId="4" fillId="0" borderId="1" xfId="1" applyNumberFormat="1" applyFont="1" applyFill="1" applyBorder="1" applyAlignment="1">
      <alignment vertical="center" wrapText="1"/>
    </xf>
    <xf numFmtId="165" fontId="5" fillId="0" borderId="3" xfId="1" applyNumberFormat="1" applyFont="1" applyBorder="1" applyAlignment="1">
      <alignment vertical="center" wrapText="1"/>
    </xf>
    <xf numFmtId="7" fontId="5" fillId="0" borderId="3" xfId="1" applyNumberFormat="1" applyFont="1" applyBorder="1" applyAlignment="1">
      <alignment vertical="center" wrapText="1"/>
    </xf>
    <xf numFmtId="7" fontId="4" fillId="0" borderId="1" xfId="1" applyNumberFormat="1" applyFont="1" applyFill="1" applyBorder="1" applyAlignment="1">
      <alignment vertical="center" wrapText="1"/>
    </xf>
    <xf numFmtId="0" fontId="13" fillId="0" borderId="0" xfId="0" applyFont="1" applyBorder="1" applyAlignment="1">
      <alignment horizontal="center" vertical="center"/>
    </xf>
    <xf numFmtId="0" fontId="3" fillId="0" borderId="0" xfId="0" applyFont="1"/>
    <xf numFmtId="0" fontId="14" fillId="0" borderId="0" xfId="0" applyFont="1" applyBorder="1" applyAlignment="1">
      <alignment horizontal="center" vertical="center"/>
    </xf>
    <xf numFmtId="164" fontId="12" fillId="0" borderId="30" xfId="0" applyNumberFormat="1" applyFont="1" applyBorder="1" applyAlignment="1">
      <alignment horizontal="center" vertical="center" wrapText="1"/>
    </xf>
    <xf numFmtId="165" fontId="12" fillId="0" borderId="18" xfId="0" applyNumberFormat="1" applyFont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vertical="center" wrapText="1"/>
    </xf>
    <xf numFmtId="165" fontId="5" fillId="5" borderId="19" xfId="0" applyNumberFormat="1" applyFont="1" applyFill="1" applyBorder="1" applyAlignment="1">
      <alignment vertical="center" wrapText="1"/>
    </xf>
    <xf numFmtId="164" fontId="5" fillId="5" borderId="19" xfId="0" applyNumberFormat="1" applyFont="1" applyFill="1" applyBorder="1" applyAlignment="1">
      <alignment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116681</xdr:rowOff>
    </xdr:from>
    <xdr:to>
      <xdr:col>0</xdr:col>
      <xdr:colOff>895350</xdr:colOff>
      <xdr:row>2</xdr:row>
      <xdr:rowOff>76508</xdr:rowOff>
    </xdr:to>
    <xdr:pic>
      <xdr:nvPicPr>
        <xdr:cNvPr id="3" name="Image 1" descr="Une image contenant texte, logo, Police, Graphique&#10;&#10;Description générée automatiquement">
          <a:extLst>
            <a:ext uri="{FF2B5EF4-FFF2-40B4-BE49-F238E27FC236}">
              <a16:creationId xmlns:a16="http://schemas.microsoft.com/office/drawing/2014/main" id="{6B46C880-6754-42BF-A7A3-69F72C747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6681"/>
          <a:ext cx="742950" cy="793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</xdr:rowOff>
    </xdr:from>
    <xdr:to>
      <xdr:col>0</xdr:col>
      <xdr:colOff>819150</xdr:colOff>
      <xdr:row>2</xdr:row>
      <xdr:rowOff>144666</xdr:rowOff>
    </xdr:to>
    <xdr:pic>
      <xdr:nvPicPr>
        <xdr:cNvPr id="2" name="Image 1" descr="Une image contenant texte, logo, Police, Graphique&#10;&#10;Description générée automatiquement">
          <a:extLst>
            <a:ext uri="{FF2B5EF4-FFF2-40B4-BE49-F238E27FC236}">
              <a16:creationId xmlns:a16="http://schemas.microsoft.com/office/drawing/2014/main" id="{6769DF38-A547-4EBD-AE1E-03910E942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" y="11430"/>
          <a:ext cx="746760" cy="794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1"/>
  <sheetViews>
    <sheetView tabSelected="1" topLeftCell="A13" zoomScale="90" zoomScaleNormal="90" zoomScaleSheetLayoutView="100" workbookViewId="0">
      <selection activeCell="N13" sqref="N13"/>
    </sheetView>
  </sheetViews>
  <sheetFormatPr baseColWidth="10" defaultColWidth="11.42578125" defaultRowHeight="15" x14ac:dyDescent="0.25"/>
  <cols>
    <col min="1" max="1" width="83.5703125" style="2" customWidth="1"/>
    <col min="2" max="7" width="17.85546875" style="2" customWidth="1"/>
    <col min="8" max="16384" width="11.42578125" style="2"/>
  </cols>
  <sheetData>
    <row r="1" spans="1:7" ht="33" customHeight="1" x14ac:dyDescent="0.25">
      <c r="A1" s="14" t="s">
        <v>27</v>
      </c>
      <c r="B1" s="12"/>
      <c r="C1" s="12"/>
      <c r="D1" s="12"/>
      <c r="E1" s="12"/>
      <c r="F1" s="12"/>
      <c r="G1" s="12"/>
    </row>
    <row r="2" spans="1:7" ht="33" customHeight="1" x14ac:dyDescent="0.25">
      <c r="A2" s="12"/>
      <c r="B2" s="12"/>
      <c r="C2" s="12"/>
      <c r="D2" s="12"/>
      <c r="E2" s="12"/>
      <c r="F2" s="12"/>
      <c r="G2" s="12"/>
    </row>
    <row r="3" spans="1:7" ht="33" customHeight="1" x14ac:dyDescent="0.25">
      <c r="A3" s="12"/>
      <c r="B3" s="12"/>
      <c r="C3" s="12"/>
      <c r="D3" s="12"/>
      <c r="E3" s="12"/>
      <c r="F3" s="12"/>
      <c r="G3" s="12"/>
    </row>
    <row r="4" spans="1:7" ht="19.5" customHeight="1" x14ac:dyDescent="0.25">
      <c r="A4" s="12"/>
      <c r="B4" s="12"/>
      <c r="C4" s="12"/>
      <c r="D4" s="12"/>
      <c r="E4" s="12"/>
      <c r="F4" s="12"/>
      <c r="G4" s="12"/>
    </row>
    <row r="5" spans="1:7" ht="31.5" customHeight="1" x14ac:dyDescent="0.25">
      <c r="A5" s="15" t="s">
        <v>28</v>
      </c>
      <c r="B5" s="15"/>
      <c r="C5" s="15"/>
      <c r="D5" s="15"/>
      <c r="E5" s="15"/>
      <c r="F5" s="15"/>
      <c r="G5" s="15"/>
    </row>
    <row r="6" spans="1:7" ht="31.5" customHeight="1" x14ac:dyDescent="0.25">
      <c r="A6" s="65" t="s">
        <v>31</v>
      </c>
      <c r="B6" s="65"/>
      <c r="C6" s="65"/>
      <c r="D6" s="65"/>
      <c r="E6" s="65"/>
      <c r="F6" s="65"/>
      <c r="G6" s="65"/>
    </row>
    <row r="7" spans="1:7" ht="15.75" thickBot="1" x14ac:dyDescent="0.3"/>
    <row r="8" spans="1:7" ht="47.45" customHeight="1" thickBot="1" x14ac:dyDescent="0.3">
      <c r="A8" s="18"/>
      <c r="B8" s="19" t="s">
        <v>26</v>
      </c>
      <c r="C8" s="19"/>
      <c r="D8" s="19"/>
      <c r="E8" s="19" t="s">
        <v>17</v>
      </c>
      <c r="F8" s="19"/>
      <c r="G8" s="19"/>
    </row>
    <row r="9" spans="1:7" ht="32.25" thickBot="1" x14ac:dyDescent="0.3">
      <c r="A9" s="20" t="s">
        <v>0</v>
      </c>
      <c r="B9" s="21" t="s">
        <v>1</v>
      </c>
      <c r="C9" s="22" t="s">
        <v>2</v>
      </c>
      <c r="D9" s="23" t="s">
        <v>3</v>
      </c>
      <c r="E9" s="21" t="s">
        <v>1</v>
      </c>
      <c r="F9" s="22" t="s">
        <v>2</v>
      </c>
      <c r="G9" s="23" t="s">
        <v>3</v>
      </c>
    </row>
    <row r="10" spans="1:7" ht="35.25" customHeight="1" thickBot="1" x14ac:dyDescent="0.3">
      <c r="A10" s="24" t="s">
        <v>9</v>
      </c>
      <c r="B10" s="25"/>
      <c r="C10" s="25"/>
      <c r="D10" s="25"/>
      <c r="E10" s="25"/>
      <c r="F10" s="25"/>
      <c r="G10" s="26"/>
    </row>
    <row r="11" spans="1:7" ht="45.75" customHeight="1" x14ac:dyDescent="0.25">
      <c r="A11" s="27" t="s">
        <v>18</v>
      </c>
      <c r="B11" s="28"/>
      <c r="C11" s="29"/>
      <c r="D11" s="30">
        <f>SUM(B11*C11)</f>
        <v>0</v>
      </c>
      <c r="E11" s="28"/>
      <c r="F11" s="29"/>
      <c r="G11" s="30">
        <f>SUM(E11*F11)</f>
        <v>0</v>
      </c>
    </row>
    <row r="12" spans="1:7" ht="45.75" customHeight="1" x14ac:dyDescent="0.25">
      <c r="A12" s="31" t="s">
        <v>14</v>
      </c>
      <c r="B12" s="32"/>
      <c r="C12" s="33"/>
      <c r="D12" s="30">
        <f t="shared" ref="D12:D13" si="0">SUM(B12*C12)</f>
        <v>0</v>
      </c>
      <c r="E12" s="32"/>
      <c r="F12" s="33"/>
      <c r="G12" s="30">
        <f t="shared" ref="G12:G13" si="1">SUM(E12*F12)</f>
        <v>0</v>
      </c>
    </row>
    <row r="13" spans="1:7" ht="45.75" customHeight="1" thickBot="1" x14ac:dyDescent="0.3">
      <c r="A13" s="31" t="s">
        <v>22</v>
      </c>
      <c r="B13" s="34"/>
      <c r="C13" s="35"/>
      <c r="D13" s="30">
        <f t="shared" si="0"/>
        <v>0</v>
      </c>
      <c r="E13" s="34"/>
      <c r="F13" s="35"/>
      <c r="G13" s="30">
        <f t="shared" si="1"/>
        <v>0</v>
      </c>
    </row>
    <row r="14" spans="1:7" ht="35.25" customHeight="1" thickBot="1" x14ac:dyDescent="0.3">
      <c r="A14" s="16" t="s">
        <v>5</v>
      </c>
      <c r="B14" s="7"/>
      <c r="C14" s="7"/>
      <c r="D14" s="17">
        <f>SUM(D11:D13)</f>
        <v>0</v>
      </c>
      <c r="E14" s="7"/>
      <c r="F14" s="7"/>
      <c r="G14" s="17">
        <f>SUM(G11:G13)</f>
        <v>0</v>
      </c>
    </row>
    <row r="15" spans="1:7" ht="12" customHeight="1" thickBot="1" x14ac:dyDescent="0.3">
      <c r="A15" s="9"/>
      <c r="B15" s="36"/>
      <c r="C15" s="36"/>
      <c r="D15" s="36"/>
      <c r="E15" s="36"/>
      <c r="F15" s="18"/>
      <c r="G15" s="18"/>
    </row>
    <row r="16" spans="1:7" ht="35.25" customHeight="1" thickBot="1" x14ac:dyDescent="0.3">
      <c r="A16" s="37" t="s">
        <v>29</v>
      </c>
      <c r="B16" s="38"/>
      <c r="C16" s="38"/>
      <c r="D16" s="38"/>
      <c r="E16" s="38"/>
      <c r="F16" s="38"/>
      <c r="G16" s="39"/>
    </row>
    <row r="17" spans="1:7" ht="38.25" customHeight="1" x14ac:dyDescent="0.25">
      <c r="A17" s="40" t="s">
        <v>20</v>
      </c>
      <c r="B17" s="50"/>
      <c r="C17" s="51"/>
      <c r="D17" s="52">
        <f>SUM(B17*C17)</f>
        <v>0</v>
      </c>
      <c r="E17" s="50"/>
      <c r="F17" s="51"/>
      <c r="G17" s="52">
        <f>SUM(E17*F17)</f>
        <v>0</v>
      </c>
    </row>
    <row r="18" spans="1:7" ht="38.25" customHeight="1" x14ac:dyDescent="0.25">
      <c r="A18" s="41" t="s">
        <v>19</v>
      </c>
      <c r="B18" s="53"/>
      <c r="C18" s="54"/>
      <c r="D18" s="55">
        <f t="shared" ref="D18:D24" si="2">SUM(B18*C18)</f>
        <v>0</v>
      </c>
      <c r="E18" s="53"/>
      <c r="F18" s="54"/>
      <c r="G18" s="55">
        <f t="shared" ref="G18:G24" si="3">SUM(E18*F18)</f>
        <v>0</v>
      </c>
    </row>
    <row r="19" spans="1:7" ht="38.25" customHeight="1" x14ac:dyDescent="0.25">
      <c r="A19" s="41" t="s">
        <v>6</v>
      </c>
      <c r="B19" s="53"/>
      <c r="C19" s="54"/>
      <c r="D19" s="55">
        <f t="shared" si="2"/>
        <v>0</v>
      </c>
      <c r="E19" s="53"/>
      <c r="F19" s="54"/>
      <c r="G19" s="55">
        <f t="shared" si="3"/>
        <v>0</v>
      </c>
    </row>
    <row r="20" spans="1:7" ht="38.25" customHeight="1" x14ac:dyDescent="0.25">
      <c r="A20" s="41" t="s">
        <v>7</v>
      </c>
      <c r="B20" s="53"/>
      <c r="C20" s="54"/>
      <c r="D20" s="55">
        <f t="shared" si="2"/>
        <v>0</v>
      </c>
      <c r="E20" s="53"/>
      <c r="F20" s="54"/>
      <c r="G20" s="55">
        <f t="shared" si="3"/>
        <v>0</v>
      </c>
    </row>
    <row r="21" spans="1:7" ht="38.25" customHeight="1" x14ac:dyDescent="0.25">
      <c r="A21" s="41" t="s">
        <v>23</v>
      </c>
      <c r="B21" s="53"/>
      <c r="C21" s="54"/>
      <c r="D21" s="55">
        <f t="shared" si="2"/>
        <v>0</v>
      </c>
      <c r="E21" s="53"/>
      <c r="F21" s="54"/>
      <c r="G21" s="55">
        <f t="shared" si="3"/>
        <v>0</v>
      </c>
    </row>
    <row r="22" spans="1:7" ht="38.25" customHeight="1" x14ac:dyDescent="0.25">
      <c r="A22" s="41" t="s">
        <v>8</v>
      </c>
      <c r="B22" s="53"/>
      <c r="C22" s="54"/>
      <c r="D22" s="55">
        <f t="shared" si="2"/>
        <v>0</v>
      </c>
      <c r="E22" s="53"/>
      <c r="F22" s="54"/>
      <c r="G22" s="55">
        <f t="shared" si="3"/>
        <v>0</v>
      </c>
    </row>
    <row r="23" spans="1:7" ht="38.25" customHeight="1" x14ac:dyDescent="0.25">
      <c r="A23" s="41" t="s">
        <v>25</v>
      </c>
      <c r="B23" s="53"/>
      <c r="C23" s="54"/>
      <c r="D23" s="55">
        <f t="shared" si="2"/>
        <v>0</v>
      </c>
      <c r="E23" s="53"/>
      <c r="F23" s="54"/>
      <c r="G23" s="55">
        <f t="shared" si="3"/>
        <v>0</v>
      </c>
    </row>
    <row r="24" spans="1:7" ht="38.25" customHeight="1" thickBot="1" x14ac:dyDescent="0.3">
      <c r="A24" s="41" t="s">
        <v>21</v>
      </c>
      <c r="B24" s="42"/>
      <c r="C24" s="43"/>
      <c r="D24" s="56">
        <f t="shared" si="2"/>
        <v>0</v>
      </c>
      <c r="E24" s="42"/>
      <c r="F24" s="43"/>
      <c r="G24" s="56">
        <f t="shared" si="3"/>
        <v>0</v>
      </c>
    </row>
    <row r="25" spans="1:7" ht="35.25" customHeight="1" thickBot="1" x14ac:dyDescent="0.3">
      <c r="A25" s="10" t="s">
        <v>11</v>
      </c>
      <c r="B25" s="8"/>
      <c r="C25" s="8"/>
      <c r="D25" s="57">
        <f>SUM(D17:D24)</f>
        <v>0</v>
      </c>
      <c r="E25" s="8"/>
      <c r="F25" s="8"/>
      <c r="G25" s="57">
        <f>SUM(G17:G24)</f>
        <v>0</v>
      </c>
    </row>
    <row r="26" spans="1:7" ht="36.75" customHeight="1" thickBot="1" x14ac:dyDescent="0.3">
      <c r="A26" s="5" t="s">
        <v>16</v>
      </c>
      <c r="B26" s="7"/>
      <c r="C26" s="7"/>
      <c r="D26" s="58">
        <f>D25+D14</f>
        <v>0</v>
      </c>
      <c r="E26" s="7"/>
      <c r="F26" s="7"/>
      <c r="G26" s="59">
        <f>G25+G14</f>
        <v>0</v>
      </c>
    </row>
    <row r="27" spans="1:7" ht="36.75" customHeight="1" thickBot="1" x14ac:dyDescent="0.3">
      <c r="A27" s="5" t="s">
        <v>24</v>
      </c>
      <c r="B27" s="7"/>
      <c r="C27" s="7"/>
      <c r="D27" s="61">
        <f>D26*0.2</f>
        <v>0</v>
      </c>
      <c r="E27" s="7"/>
      <c r="F27" s="7"/>
      <c r="G27" s="62">
        <f>G26*0.2</f>
        <v>0</v>
      </c>
    </row>
    <row r="28" spans="1:7" ht="36.75" customHeight="1" thickBot="1" x14ac:dyDescent="0.3">
      <c r="A28" s="5" t="s">
        <v>12</v>
      </c>
      <c r="B28" s="7"/>
      <c r="C28" s="7"/>
      <c r="D28" s="60">
        <f>D26+D27</f>
        <v>0</v>
      </c>
      <c r="E28" s="7"/>
      <c r="F28" s="7"/>
      <c r="G28" s="59">
        <f>G26+G27</f>
        <v>0</v>
      </c>
    </row>
    <row r="29" spans="1:7" ht="21" x14ac:dyDescent="0.25">
      <c r="A29" s="6"/>
      <c r="B29" s="3"/>
      <c r="C29" s="3"/>
      <c r="D29" s="3"/>
      <c r="E29" s="3"/>
    </row>
    <row r="30" spans="1:7" ht="21" x14ac:dyDescent="0.25">
      <c r="A30" s="4"/>
      <c r="B30" s="3"/>
      <c r="C30" s="3"/>
      <c r="D30" s="3"/>
      <c r="E30" s="3"/>
    </row>
    <row r="31" spans="1:7" ht="21" x14ac:dyDescent="0.35">
      <c r="A31" s="64" t="s">
        <v>4</v>
      </c>
      <c r="B31" s="1"/>
      <c r="C31" s="1"/>
      <c r="D31" s="1"/>
      <c r="E31" s="1"/>
    </row>
  </sheetData>
  <mergeCells count="7">
    <mergeCell ref="A5:G5"/>
    <mergeCell ref="A1:G4"/>
    <mergeCell ref="A10:G10"/>
    <mergeCell ref="A16:G16"/>
    <mergeCell ref="B8:D8"/>
    <mergeCell ref="E8:G8"/>
    <mergeCell ref="A6:G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B4673-031E-4B17-B615-77D49F4541AC}">
  <sheetPr>
    <pageSetUpPr fitToPage="1"/>
  </sheetPr>
  <dimension ref="A1:G25"/>
  <sheetViews>
    <sheetView zoomScale="90" zoomScaleNormal="90" workbookViewId="0">
      <selection activeCell="A13" sqref="A13"/>
    </sheetView>
  </sheetViews>
  <sheetFormatPr baseColWidth="10" defaultRowHeight="15" x14ac:dyDescent="0.25"/>
  <cols>
    <col min="1" max="1" width="66.140625" customWidth="1"/>
    <col min="2" max="7" width="18" customWidth="1"/>
  </cols>
  <sheetData>
    <row r="1" spans="1:7" ht="27" customHeight="1" x14ac:dyDescent="0.25">
      <c r="A1" s="14" t="s">
        <v>27</v>
      </c>
      <c r="B1" s="12"/>
      <c r="C1" s="12"/>
      <c r="D1" s="12"/>
      <c r="E1" s="12"/>
      <c r="F1" s="12"/>
      <c r="G1" s="12"/>
    </row>
    <row r="2" spans="1:7" ht="27" customHeight="1" x14ac:dyDescent="0.25">
      <c r="A2" s="12"/>
      <c r="B2" s="12"/>
      <c r="C2" s="12"/>
      <c r="D2" s="12"/>
      <c r="E2" s="12"/>
      <c r="F2" s="12"/>
      <c r="G2" s="12"/>
    </row>
    <row r="3" spans="1:7" ht="27" customHeight="1" x14ac:dyDescent="0.25">
      <c r="A3" s="12"/>
      <c r="B3" s="12"/>
      <c r="C3" s="12"/>
      <c r="D3" s="12"/>
      <c r="E3" s="12"/>
      <c r="F3" s="12"/>
      <c r="G3" s="12"/>
    </row>
    <row r="4" spans="1:7" ht="27" customHeight="1" x14ac:dyDescent="0.25">
      <c r="A4" s="12"/>
      <c r="B4" s="12"/>
      <c r="C4" s="12"/>
      <c r="D4" s="12"/>
      <c r="E4" s="12"/>
      <c r="F4" s="12"/>
      <c r="G4" s="12"/>
    </row>
    <row r="5" spans="1:7" ht="24.75" customHeight="1" x14ac:dyDescent="0.25">
      <c r="A5" s="15" t="s">
        <v>28</v>
      </c>
      <c r="B5" s="15"/>
      <c r="C5" s="15"/>
      <c r="D5" s="15"/>
      <c r="E5" s="15"/>
      <c r="F5" s="15"/>
      <c r="G5" s="15"/>
    </row>
    <row r="6" spans="1:7" s="2" customFormat="1" ht="31.5" customHeight="1" x14ac:dyDescent="0.25">
      <c r="A6" s="63" t="s">
        <v>32</v>
      </c>
      <c r="B6" s="63"/>
      <c r="C6" s="63"/>
      <c r="D6" s="63"/>
      <c r="E6" s="63"/>
      <c r="F6" s="63"/>
      <c r="G6" s="63"/>
    </row>
    <row r="7" spans="1:7" ht="15.75" thickBot="1" x14ac:dyDescent="0.3">
      <c r="A7" s="2"/>
      <c r="B7" s="2"/>
      <c r="C7" s="2"/>
      <c r="D7" s="2"/>
      <c r="E7" s="2"/>
    </row>
    <row r="8" spans="1:7" ht="49.5" customHeight="1" thickBot="1" x14ac:dyDescent="0.3">
      <c r="A8" s="18"/>
      <c r="B8" s="19" t="s">
        <v>26</v>
      </c>
      <c r="C8" s="19"/>
      <c r="D8" s="19"/>
      <c r="E8" s="19" t="s">
        <v>17</v>
      </c>
      <c r="F8" s="19"/>
      <c r="G8" s="19"/>
    </row>
    <row r="9" spans="1:7" ht="32.25" thickBot="1" x14ac:dyDescent="0.3">
      <c r="A9" s="44" t="s">
        <v>0</v>
      </c>
      <c r="B9" s="45" t="s">
        <v>1</v>
      </c>
      <c r="C9" s="46" t="s">
        <v>2</v>
      </c>
      <c r="D9" s="45" t="s">
        <v>3</v>
      </c>
      <c r="E9" s="45" t="s">
        <v>1</v>
      </c>
      <c r="F9" s="46" t="s">
        <v>2</v>
      </c>
      <c r="G9" s="45" t="s">
        <v>3</v>
      </c>
    </row>
    <row r="10" spans="1:7" ht="34.5" customHeight="1" thickBot="1" x14ac:dyDescent="0.3">
      <c r="A10" s="47" t="s">
        <v>30</v>
      </c>
      <c r="B10" s="48"/>
      <c r="C10" s="48"/>
      <c r="D10" s="48"/>
      <c r="E10" s="48"/>
      <c r="F10" s="48"/>
      <c r="G10" s="49"/>
    </row>
    <row r="11" spans="1:7" ht="38.25" customHeight="1" x14ac:dyDescent="0.25">
      <c r="A11" s="40" t="s">
        <v>20</v>
      </c>
      <c r="B11" s="53"/>
      <c r="C11" s="54"/>
      <c r="D11" s="55">
        <f t="shared" ref="D11" si="0">SUM(B11*C11)</f>
        <v>0</v>
      </c>
      <c r="E11" s="53"/>
      <c r="F11" s="54"/>
      <c r="G11" s="55">
        <f t="shared" ref="G11" si="1">SUM(E11*F11)</f>
        <v>0</v>
      </c>
    </row>
    <row r="12" spans="1:7" ht="38.25" customHeight="1" x14ac:dyDescent="0.25">
      <c r="A12" s="41" t="s">
        <v>19</v>
      </c>
      <c r="B12" s="53"/>
      <c r="C12" s="54"/>
      <c r="D12" s="55">
        <f t="shared" ref="D12:D18" si="2">SUM(B12*C12)</f>
        <v>0</v>
      </c>
      <c r="E12" s="53"/>
      <c r="F12" s="54"/>
      <c r="G12" s="55">
        <f t="shared" ref="G12:G18" si="3">SUM(E12*F12)</f>
        <v>0</v>
      </c>
    </row>
    <row r="13" spans="1:7" ht="38.25" customHeight="1" x14ac:dyDescent="0.25">
      <c r="A13" s="41" t="s">
        <v>6</v>
      </c>
      <c r="B13" s="53"/>
      <c r="C13" s="54"/>
      <c r="D13" s="55">
        <f t="shared" si="2"/>
        <v>0</v>
      </c>
      <c r="E13" s="53"/>
      <c r="F13" s="54"/>
      <c r="G13" s="55">
        <f t="shared" si="3"/>
        <v>0</v>
      </c>
    </row>
    <row r="14" spans="1:7" ht="38.25" customHeight="1" x14ac:dyDescent="0.25">
      <c r="A14" s="41" t="s">
        <v>7</v>
      </c>
      <c r="B14" s="53"/>
      <c r="C14" s="54"/>
      <c r="D14" s="55">
        <f t="shared" si="2"/>
        <v>0</v>
      </c>
      <c r="E14" s="53"/>
      <c r="F14" s="54"/>
      <c r="G14" s="55">
        <f t="shared" si="3"/>
        <v>0</v>
      </c>
    </row>
    <row r="15" spans="1:7" ht="38.25" customHeight="1" x14ac:dyDescent="0.25">
      <c r="A15" s="41" t="s">
        <v>10</v>
      </c>
      <c r="B15" s="53"/>
      <c r="C15" s="54"/>
      <c r="D15" s="55">
        <f t="shared" si="2"/>
        <v>0</v>
      </c>
      <c r="E15" s="53"/>
      <c r="F15" s="54"/>
      <c r="G15" s="55">
        <f t="shared" si="3"/>
        <v>0</v>
      </c>
    </row>
    <row r="16" spans="1:7" ht="38.25" customHeight="1" x14ac:dyDescent="0.25">
      <c r="A16" s="41" t="s">
        <v>8</v>
      </c>
      <c r="B16" s="53"/>
      <c r="C16" s="54"/>
      <c r="D16" s="55">
        <f t="shared" si="2"/>
        <v>0</v>
      </c>
      <c r="E16" s="53"/>
      <c r="F16" s="54"/>
      <c r="G16" s="55">
        <f t="shared" si="3"/>
        <v>0</v>
      </c>
    </row>
    <row r="17" spans="1:7" ht="38.25" customHeight="1" x14ac:dyDescent="0.25">
      <c r="A17" s="41" t="s">
        <v>25</v>
      </c>
      <c r="B17" s="53"/>
      <c r="C17" s="54"/>
      <c r="D17" s="55">
        <f t="shared" si="2"/>
        <v>0</v>
      </c>
      <c r="E17" s="53"/>
      <c r="F17" s="54"/>
      <c r="G17" s="55">
        <f t="shared" si="3"/>
        <v>0</v>
      </c>
    </row>
    <row r="18" spans="1:7" ht="38.25" customHeight="1" thickBot="1" x14ac:dyDescent="0.3">
      <c r="A18" s="41" t="s">
        <v>13</v>
      </c>
      <c r="B18" s="66"/>
      <c r="C18" s="67"/>
      <c r="D18" s="56">
        <f t="shared" si="2"/>
        <v>0</v>
      </c>
      <c r="E18" s="66"/>
      <c r="F18" s="67"/>
      <c r="G18" s="56">
        <f t="shared" si="3"/>
        <v>0</v>
      </c>
    </row>
    <row r="19" spans="1:7" ht="35.25" customHeight="1" thickBot="1" x14ac:dyDescent="0.3">
      <c r="A19" s="10" t="s">
        <v>15</v>
      </c>
      <c r="B19" s="68"/>
      <c r="C19" s="69"/>
      <c r="D19" s="57">
        <f>SUM(D11:D18)</f>
        <v>0</v>
      </c>
      <c r="E19" s="70"/>
      <c r="F19" s="69"/>
      <c r="G19" s="57">
        <f>SUM(G11:G18)</f>
        <v>0</v>
      </c>
    </row>
    <row r="20" spans="1:7" ht="35.25" customHeight="1" thickBot="1" x14ac:dyDescent="0.3">
      <c r="A20" s="5" t="s">
        <v>24</v>
      </c>
      <c r="B20" s="7"/>
      <c r="C20" s="7"/>
      <c r="D20" s="61">
        <f>D19*0.2</f>
        <v>0</v>
      </c>
      <c r="E20" s="7"/>
      <c r="F20" s="7"/>
      <c r="G20" s="62">
        <f>G19*0.2</f>
        <v>0</v>
      </c>
    </row>
    <row r="21" spans="1:7" ht="35.25" customHeight="1" thickBot="1" x14ac:dyDescent="0.3">
      <c r="A21" s="5" t="s">
        <v>12</v>
      </c>
      <c r="B21" s="7"/>
      <c r="C21" s="7"/>
      <c r="D21" s="60">
        <f>D19+D20</f>
        <v>0</v>
      </c>
      <c r="E21" s="7"/>
      <c r="F21" s="7"/>
      <c r="G21" s="59">
        <f>G19+G20</f>
        <v>0</v>
      </c>
    </row>
    <row r="22" spans="1:7" ht="21" x14ac:dyDescent="0.25">
      <c r="A22" s="6"/>
      <c r="B22" s="3"/>
      <c r="C22" s="3"/>
      <c r="D22" s="3"/>
      <c r="E22" s="3"/>
    </row>
    <row r="23" spans="1:7" ht="18.75" x14ac:dyDescent="0.25">
      <c r="A23" s="13"/>
      <c r="B23" s="13"/>
      <c r="C23" s="13"/>
      <c r="D23" s="13"/>
      <c r="E23" s="11"/>
    </row>
    <row r="24" spans="1:7" ht="21" x14ac:dyDescent="0.25">
      <c r="A24" s="4"/>
      <c r="B24" s="3"/>
      <c r="C24" s="3"/>
      <c r="D24" s="3"/>
      <c r="E24" s="3"/>
    </row>
    <row r="25" spans="1:7" ht="21" x14ac:dyDescent="0.35">
      <c r="A25" s="64" t="s">
        <v>4</v>
      </c>
      <c r="B25" s="1"/>
      <c r="C25" s="1"/>
      <c r="D25" s="1"/>
      <c r="E25" s="1"/>
    </row>
  </sheetData>
  <mergeCells count="7">
    <mergeCell ref="A23:D23"/>
    <mergeCell ref="B8:D8"/>
    <mergeCell ref="E8:G8"/>
    <mergeCell ref="A10:G10"/>
    <mergeCell ref="A6:G6"/>
    <mergeCell ref="A1:G4"/>
    <mergeCell ref="A5:G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Tranche Ferme</vt:lpstr>
      <vt:lpstr>Tranche Optionnelle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Orlane LEBORGNE</dc:creator>
  <cp:lastModifiedBy>Anna Scotto Di Rosato</cp:lastModifiedBy>
  <cp:lastPrinted>2026-03-06T11:21:33Z</cp:lastPrinted>
  <dcterms:created xsi:type="dcterms:W3CDTF">2023-04-11T09:37:17Z</dcterms:created>
  <dcterms:modified xsi:type="dcterms:W3CDTF">2026-03-06T11:21:48Z</dcterms:modified>
</cp:coreProperties>
</file>